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Дуб.14" sheetId="1" r:id="rId1"/>
  </sheets>
  <externalReferences>
    <externalReference r:id="rId2"/>
  </externalReferences>
  <definedNames>
    <definedName name="Z_6E36EA37_049E_4FAE_B719_2847CD16F858_.wvu.Cols" localSheetId="0" hidden="1">Дуб.14!$F:$H,Дуб.14!$L:$O</definedName>
    <definedName name="Z_6E36EA37_049E_4FAE_B719_2847CD16F858_.wvu.Rows" localSheetId="0" hidden="1">Дуб.14!$42:$45</definedName>
    <definedName name="Z_73C0D023_21BD_4441_8EFA_957546C15799_.wvu.Cols" localSheetId="0" hidden="1">Дуб.14!$F:$H,Дуб.14!$L:$O</definedName>
    <definedName name="Z_73C0D023_21BD_4441_8EFA_957546C15799_.wvu.Rows" localSheetId="0" hidden="1">Дуб.14!$42:$45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<sst xmlns="http://schemas.openxmlformats.org/spreadsheetml/2006/main" count="65" uniqueCount="54">
  <si>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ул.Дубовская,14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</si>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</sst>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2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8.425781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0" ht="21" customHeight="1">
      <c r="A2" s="104" t="s">
        <v>0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4.25" customHeight="1">
      <c r="A3" s="106" t="s">
        <v>1</v>
      </c>
      <c r="B3" s="107"/>
      <c r="C3" s="107"/>
      <c r="D3" s="107"/>
      <c r="E3" s="2">
        <f>E4+E5</f>
        <v>3316.6</v>
      </c>
      <c r="F3" s="3"/>
      <c r="G3" s="4"/>
      <c r="H3" s="4"/>
      <c r="I3" s="5" t="s">
        <v>2</v>
      </c>
    </row>
    <row r="4" spans="1:10" ht="14.25" customHeight="1">
      <c r="A4" s="106" t="s">
        <v>3</v>
      </c>
      <c r="B4" s="107"/>
      <c r="C4" s="107"/>
      <c r="D4" s="107"/>
      <c r="E4" s="2">
        <v>3316.6</v>
      </c>
      <c r="F4" s="3"/>
      <c r="G4" s="4"/>
      <c r="H4" s="4"/>
      <c r="I4" s="5" t="s">
        <v>2</v>
      </c>
    </row>
    <row r="5" spans="1:10" ht="14.25" customHeight="1">
      <c r="A5" s="106" t="s">
        <v>4</v>
      </c>
      <c r="B5" s="107"/>
      <c r="C5" s="107"/>
      <c r="D5" s="107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1" t="s">
        <v>6</v>
      </c>
      <c r="F6" s="10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86" t="s">
        <v>8</v>
      </c>
      <c r="B8" s="87"/>
      <c r="C8" s="87"/>
      <c r="D8" s="88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9" t="s">
        <v>12</v>
      </c>
      <c r="B9" s="90"/>
      <c r="C9" s="90"/>
      <c r="D9" s="91"/>
      <c r="E9" s="22"/>
      <c r="F9" s="22"/>
      <c r="G9" s="23"/>
      <c r="H9" s="23"/>
      <c r="I9" s="22"/>
      <c r="J9" s="24"/>
    </row>
    <row r="10" spans="1:10" ht="13.15" customHeight="1">
      <c r="A10" s="92" t="s">
        <v>13</v>
      </c>
      <c r="B10" s="93"/>
      <c r="C10" s="93"/>
      <c r="D10" s="94"/>
      <c r="E10" s="25">
        <v>751805.65</v>
      </c>
      <c r="F10" s="25"/>
      <c r="G10" s="23"/>
      <c r="H10" s="23"/>
      <c r="I10" s="25">
        <v>789207.32</v>
      </c>
      <c r="J10" s="26">
        <v>104244.39</v>
      </c>
    </row>
    <row r="11" spans="1:10" ht="14.45" customHeight="1">
      <c r="A11" s="92" t="s">
        <v>14</v>
      </c>
      <c r="B11" s="93"/>
      <c r="C11" s="93"/>
      <c r="D11" s="94"/>
      <c r="E11" s="25">
        <v>474802.21</v>
      </c>
      <c r="F11" s="25"/>
      <c r="G11" s="23"/>
      <c r="H11" s="23"/>
      <c r="I11" s="25">
        <v>484629.19</v>
      </c>
      <c r="J11" s="26">
        <v>90693.23</v>
      </c>
    </row>
    <row r="12" spans="1:10" ht="13.9" customHeight="1">
      <c r="A12" s="92" t="s">
        <v>15</v>
      </c>
      <c r="B12" s="93"/>
      <c r="C12" s="93"/>
      <c r="D12" s="94"/>
      <c r="E12" s="25">
        <v>142469.57999999999</v>
      </c>
      <c r="F12" s="25"/>
      <c r="G12" s="23"/>
      <c r="H12" s="23"/>
      <c r="I12" s="25">
        <v>143093.99</v>
      </c>
      <c r="J12" s="26">
        <v>27471.99</v>
      </c>
    </row>
    <row r="13" spans="1:10" ht="15" customHeight="1">
      <c r="A13" s="92" t="s">
        <v>16</v>
      </c>
      <c r="B13" s="93"/>
      <c r="C13" s="93"/>
      <c r="D13" s="94"/>
      <c r="E13" s="25">
        <v>118967.37</v>
      </c>
      <c r="F13" s="25"/>
      <c r="G13" s="23"/>
      <c r="H13" s="23"/>
      <c r="I13" s="25">
        <v>118276.42</v>
      </c>
      <c r="J13" s="26">
        <v>23264.3</v>
      </c>
    </row>
    <row r="14" spans="1:10" ht="14.45" customHeight="1">
      <c r="A14" s="85" t="s">
        <v>17</v>
      </c>
      <c r="B14" s="85"/>
      <c r="C14" s="85"/>
      <c r="D14" s="85"/>
      <c r="E14" s="25">
        <v>372761.47</v>
      </c>
      <c r="F14" s="25"/>
      <c r="G14" s="23"/>
      <c r="H14" s="23"/>
      <c r="I14" s="25">
        <v>391292.87</v>
      </c>
      <c r="J14" s="26">
        <v>79395.210000000006</v>
      </c>
    </row>
    <row r="15" spans="1:10" ht="15.75">
      <c r="A15" s="95" t="s">
        <v>18</v>
      </c>
      <c r="B15" s="96"/>
      <c r="C15" s="96"/>
      <c r="D15" s="97"/>
      <c r="E15" s="25"/>
      <c r="F15" s="25"/>
      <c r="G15" s="23"/>
      <c r="H15" s="23"/>
      <c r="I15" s="25"/>
      <c r="J15" s="26"/>
    </row>
    <row r="16" spans="1:10" ht="12.75" customHeight="1">
      <c r="A16" s="98" t="s">
        <v>19</v>
      </c>
      <c r="B16" s="99"/>
      <c r="C16" s="99"/>
      <c r="D16" s="100"/>
      <c r="E16" s="25">
        <v>564983.21</v>
      </c>
      <c r="F16" s="25"/>
      <c r="G16" s="23"/>
      <c r="H16" s="23"/>
      <c r="I16" s="25">
        <v>553918.26</v>
      </c>
      <c r="J16" s="26">
        <v>95620.66</v>
      </c>
    </row>
    <row r="17" spans="1:15" ht="15.75">
      <c r="A17" s="85" t="s">
        <v>20</v>
      </c>
      <c r="B17" s="85"/>
      <c r="C17" s="85"/>
      <c r="D17" s="85"/>
      <c r="E17" s="25">
        <v>52531.19</v>
      </c>
      <c r="F17" s="25"/>
      <c r="G17" s="23"/>
      <c r="H17" s="23"/>
      <c r="I17" s="25">
        <v>51486.63</v>
      </c>
      <c r="J17" s="26">
        <v>9496.93</v>
      </c>
      <c r="M17" s="27"/>
    </row>
    <row r="18" spans="1:15" ht="15.75">
      <c r="A18" s="85" t="s">
        <v>21</v>
      </c>
      <c r="B18" s="85"/>
      <c r="C18" s="85"/>
      <c r="D18" s="85"/>
      <c r="E18" s="25"/>
      <c r="F18" s="25"/>
      <c r="G18" s="23"/>
      <c r="H18" s="23"/>
      <c r="I18" s="25"/>
      <c r="J18" s="26"/>
    </row>
    <row r="19" spans="1:15" ht="15.75">
      <c r="A19" s="85" t="s">
        <v>22</v>
      </c>
      <c r="B19" s="85"/>
      <c r="C19" s="85"/>
      <c r="D19" s="85"/>
      <c r="E19" s="25"/>
      <c r="F19" s="25"/>
      <c r="G19" s="23"/>
      <c r="H19" s="23"/>
      <c r="I19" s="25"/>
      <c r="J19" s="26"/>
    </row>
    <row r="20" spans="1:15" ht="15.75">
      <c r="A20" s="84" t="s">
        <v>23</v>
      </c>
      <c r="B20" s="84"/>
      <c r="C20" s="84"/>
      <c r="D20" s="84"/>
      <c r="E20" s="25"/>
      <c r="F20" s="25"/>
      <c r="G20" s="23"/>
      <c r="H20" s="23"/>
      <c r="I20" s="25"/>
      <c r="J20" s="26"/>
    </row>
    <row r="21" spans="1:15" ht="15.75">
      <c r="A21" s="85" t="s">
        <v>24</v>
      </c>
      <c r="B21" s="85"/>
      <c r="C21" s="85"/>
      <c r="D21" s="85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0"/>
      <c r="F22" s="50"/>
      <c r="G22" s="51"/>
      <c r="H22" s="51"/>
      <c r="I22" s="50"/>
      <c r="J22" s="30"/>
    </row>
    <row r="23" spans="1:15" ht="15.75">
      <c r="A23" s="31" t="s">
        <v>25</v>
      </c>
      <c r="B23" s="31"/>
      <c r="C23" s="31"/>
      <c r="D23" s="31"/>
      <c r="E23" s="32"/>
      <c r="F23" s="49"/>
      <c r="G23" s="17"/>
      <c r="H23" s="17"/>
      <c r="I23" s="18"/>
      <c r="O23" s="33">
        <v>1.0063800000000001</v>
      </c>
    </row>
    <row r="24" spans="1:15" ht="15.75">
      <c r="A24" s="52" t="s">
        <v>53</v>
      </c>
      <c r="B24" s="52"/>
      <c r="C24" s="52"/>
      <c r="D24" s="52"/>
      <c r="E24" s="52"/>
      <c r="F24" s="34"/>
      <c r="G24" s="35">
        <f>'[1]УК ВР 2011 ГОД  (2)'!AC40</f>
        <v>1279.67</v>
      </c>
      <c r="H24" s="16"/>
      <c r="I24" s="25">
        <v>-35490.269999999997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6" t="s">
        <v>30</v>
      </c>
      <c r="B25" s="77"/>
      <c r="C25" s="77"/>
      <c r="D25" s="77"/>
      <c r="E25" s="78"/>
      <c r="F25" s="37"/>
      <c r="G25" s="37"/>
      <c r="H25" s="37"/>
      <c r="I25" s="72">
        <f>SUM(I27:I31)</f>
        <v>690848.96</v>
      </c>
      <c r="L25" s="70">
        <f>SUM(L27:L31)</f>
        <v>171035.21</v>
      </c>
      <c r="M25" s="70">
        <f t="shared" ref="M25:O25" si="0">SUM(M27:M31)</f>
        <v>201821.5478</v>
      </c>
      <c r="N25" s="70">
        <f t="shared" si="0"/>
        <v>0</v>
      </c>
      <c r="O25" s="70">
        <f t="shared" si="0"/>
        <v>0</v>
      </c>
    </row>
    <row r="26" spans="1:15" ht="33" customHeight="1">
      <c r="A26" s="79"/>
      <c r="B26" s="80"/>
      <c r="C26" s="80"/>
      <c r="D26" s="80"/>
      <c r="E26" s="81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3"/>
      <c r="L26" s="71"/>
      <c r="M26" s="71"/>
      <c r="N26" s="71"/>
      <c r="O26" s="71"/>
    </row>
    <row r="27" spans="1:15" ht="15.75">
      <c r="A27" s="60" t="s">
        <v>31</v>
      </c>
      <c r="B27" s="55"/>
      <c r="C27" s="55"/>
      <c r="D27" s="55"/>
      <c r="E27" s="5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30040.03</v>
      </c>
      <c r="L27" s="41">
        <v>5198.47</v>
      </c>
      <c r="M27" s="41">
        <f t="shared" ref="M27:M31" si="3">L27*118%</f>
        <v>6134.1945999999998</v>
      </c>
      <c r="N27" s="41"/>
      <c r="O27" s="41">
        <f>N27*$O$23</f>
        <v>0</v>
      </c>
    </row>
    <row r="28" spans="1:15" ht="15.75">
      <c r="A28" s="60" t="s">
        <v>32</v>
      </c>
      <c r="B28" s="55"/>
      <c r="C28" s="55"/>
      <c r="D28" s="55"/>
      <c r="E28" s="5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8757.69</v>
      </c>
      <c r="L28" s="41">
        <v>1562.72</v>
      </c>
      <c r="M28" s="41">
        <f t="shared" si="3"/>
        <v>1844.0095999999999</v>
      </c>
      <c r="N28" s="41"/>
      <c r="O28" s="41">
        <f t="shared" ref="O28:O31" si="5">N28*$O$23</f>
        <v>0</v>
      </c>
    </row>
    <row r="29" spans="1:15" ht="15.75">
      <c r="A29" s="60" t="s">
        <v>33</v>
      </c>
      <c r="B29" s="55"/>
      <c r="C29" s="55"/>
      <c r="D29" s="55"/>
      <c r="E29" s="56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11469.18</v>
      </c>
      <c r="L29" s="41">
        <v>909.04</v>
      </c>
      <c r="M29" s="41">
        <f t="shared" si="3"/>
        <v>1072.6671999999999</v>
      </c>
      <c r="N29" s="41"/>
      <c r="O29" s="41">
        <f t="shared" si="5"/>
        <v>0</v>
      </c>
    </row>
    <row r="30" spans="1:15" ht="15.75">
      <c r="A30" s="60" t="s">
        <v>34</v>
      </c>
      <c r="B30" s="55"/>
      <c r="C30" s="55"/>
      <c r="D30" s="55"/>
      <c r="E30" s="56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381500.79</v>
      </c>
      <c r="L30" s="41">
        <v>107687.21</v>
      </c>
      <c r="M30" s="41">
        <f t="shared" si="3"/>
        <v>127070.9078</v>
      </c>
      <c r="N30" s="41"/>
      <c r="O30" s="41">
        <f t="shared" si="5"/>
        <v>0</v>
      </c>
    </row>
    <row r="31" spans="1:15" ht="45" customHeight="1">
      <c r="A31" s="64" t="s">
        <v>35</v>
      </c>
      <c r="B31" s="74"/>
      <c r="C31" s="74"/>
      <c r="D31" s="74"/>
      <c r="E31" s="75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259081.27</v>
      </c>
      <c r="L31" s="41">
        <v>55677.77</v>
      </c>
      <c r="M31" s="41">
        <f t="shared" si="3"/>
        <v>65699.768599999996</v>
      </c>
      <c r="N31" s="41"/>
      <c r="O31" s="41">
        <f t="shared" si="5"/>
        <v>0</v>
      </c>
    </row>
    <row r="32" spans="1:15" ht="15.75" customHeight="1">
      <c r="A32" s="76" t="s">
        <v>36</v>
      </c>
      <c r="B32" s="77"/>
      <c r="C32" s="77"/>
      <c r="D32" s="77"/>
      <c r="E32" s="78"/>
      <c r="F32" s="82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2">
        <f>SUM(I34:I38)</f>
        <v>213757.69999999998</v>
      </c>
      <c r="L32" s="70">
        <f>SUM(L34:L38)</f>
        <v>39446.550000000003</v>
      </c>
      <c r="M32" s="70">
        <f t="shared" ref="M32:O32" si="6">SUM(M34:M38)</f>
        <v>46546.929000000004</v>
      </c>
      <c r="N32" s="70">
        <f t="shared" si="6"/>
        <v>64965.98</v>
      </c>
      <c r="O32" s="70">
        <f t="shared" si="6"/>
        <v>65380.462952400005</v>
      </c>
    </row>
    <row r="33" spans="1:15" ht="33.75" customHeight="1">
      <c r="A33" s="79"/>
      <c r="B33" s="80"/>
      <c r="C33" s="80"/>
      <c r="D33" s="80"/>
      <c r="E33" s="81"/>
      <c r="F33" s="83"/>
      <c r="G33" s="39">
        <f t="shared" si="2"/>
        <v>0</v>
      </c>
      <c r="H33" s="39">
        <f t="shared" si="4"/>
        <v>0</v>
      </c>
      <c r="I33" s="73"/>
      <c r="L33" s="71"/>
      <c r="M33" s="71"/>
      <c r="N33" s="71"/>
      <c r="O33" s="71"/>
    </row>
    <row r="34" spans="1:15" ht="15.75">
      <c r="A34" s="67" t="s">
        <v>31</v>
      </c>
      <c r="B34" s="67"/>
      <c r="C34" s="67"/>
      <c r="D34" s="67"/>
      <c r="E34" s="67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91757.09</v>
      </c>
      <c r="L34" s="41">
        <v>10736.69</v>
      </c>
      <c r="M34" s="41">
        <f t="shared" ref="M34:M38" si="7">L34*118%</f>
        <v>12669.2942</v>
      </c>
      <c r="N34" s="41">
        <v>40145.980000000003</v>
      </c>
      <c r="O34" s="41">
        <f t="shared" ref="O34:O38" si="8">N34*$O$23</f>
        <v>40402.111352400003</v>
      </c>
    </row>
    <row r="35" spans="1:15" ht="15.75">
      <c r="A35" s="67" t="s">
        <v>32</v>
      </c>
      <c r="B35" s="67"/>
      <c r="C35" s="67"/>
      <c r="D35" s="67"/>
      <c r="E35" s="67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21015.29</v>
      </c>
      <c r="L35" s="41">
        <v>3233.49</v>
      </c>
      <c r="M35" s="41">
        <f t="shared" si="7"/>
        <v>3815.5181999999995</v>
      </c>
      <c r="N35" s="41">
        <v>8122.57</v>
      </c>
      <c r="O35" s="41">
        <f t="shared" si="8"/>
        <v>8174.3919966000003</v>
      </c>
    </row>
    <row r="36" spans="1:15" ht="15.75">
      <c r="A36" s="67" t="s">
        <v>33</v>
      </c>
      <c r="B36" s="67"/>
      <c r="C36" s="67"/>
      <c r="D36" s="67"/>
      <c r="E36" s="67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17682.12</v>
      </c>
      <c r="L36" s="41">
        <v>1475.15</v>
      </c>
      <c r="M36" s="41">
        <f t="shared" si="7"/>
        <v>1740.6769999999999</v>
      </c>
      <c r="N36" s="41">
        <v>9608.31</v>
      </c>
      <c r="O36" s="41">
        <f>N36*$O$23</f>
        <v>9669.6110177999999</v>
      </c>
    </row>
    <row r="37" spans="1:15" ht="15.75">
      <c r="A37" s="67" t="s">
        <v>34</v>
      </c>
      <c r="B37" s="67"/>
      <c r="C37" s="67"/>
      <c r="D37" s="67"/>
      <c r="E37" s="67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20848.71+5200</f>
        <v>26048.71</v>
      </c>
      <c r="L37" s="41">
        <v>8957.6</v>
      </c>
      <c r="M37" s="41">
        <f t="shared" si="7"/>
        <v>10569.968000000001</v>
      </c>
      <c r="N37" s="41">
        <v>0</v>
      </c>
      <c r="O37" s="41">
        <f t="shared" si="8"/>
        <v>0</v>
      </c>
    </row>
    <row r="38" spans="1:15" ht="40.5" customHeight="1">
      <c r="A38" s="64" t="s">
        <v>37</v>
      </c>
      <c r="B38" s="65"/>
      <c r="C38" s="65"/>
      <c r="D38" s="65"/>
      <c r="E38" s="66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57254.49</v>
      </c>
      <c r="L38" s="41">
        <v>15043.62</v>
      </c>
      <c r="M38" s="41">
        <f t="shared" si="7"/>
        <v>17751.471600000001</v>
      </c>
      <c r="N38" s="41">
        <v>7089.12</v>
      </c>
      <c r="O38" s="41">
        <f t="shared" si="8"/>
        <v>7134.3485856000007</v>
      </c>
    </row>
    <row r="39" spans="1:15" ht="15.6" customHeight="1">
      <c r="A39" s="54" t="s">
        <v>38</v>
      </c>
      <c r="B39" s="68"/>
      <c r="C39" s="68"/>
      <c r="D39" s="68"/>
      <c r="E39" s="69"/>
      <c r="F39" s="42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3">
        <f t="shared" si="9"/>
        <v>109089.10999999999</v>
      </c>
      <c r="L39" s="44">
        <f>SUM(L40:L48)</f>
        <v>20175.16</v>
      </c>
      <c r="M39" s="44">
        <f t="shared" ref="M39:O39" si="10">SUM(M40:M48)</f>
        <v>23806.688799999996</v>
      </c>
      <c r="N39" s="44">
        <f t="shared" si="10"/>
        <v>94992.05</v>
      </c>
      <c r="O39" s="44">
        <f t="shared" si="10"/>
        <v>95598.099279000002</v>
      </c>
    </row>
    <row r="40" spans="1:15" ht="15.75">
      <c r="A40" s="61" t="s">
        <v>39</v>
      </c>
      <c r="B40" s="62"/>
      <c r="C40" s="62"/>
      <c r="D40" s="62"/>
      <c r="E40" s="63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76189.53</v>
      </c>
      <c r="L40" s="41">
        <v>362.02</v>
      </c>
      <c r="M40" s="41">
        <f t="shared" ref="M40:M48" si="11">L40*118%</f>
        <v>427.18359999999996</v>
      </c>
      <c r="N40" s="41">
        <v>70221.37</v>
      </c>
      <c r="O40" s="41">
        <f t="shared" ref="O40:O47" si="12">N40*$O$23</f>
        <v>70669.382340600001</v>
      </c>
    </row>
    <row r="41" spans="1:15" ht="15.75">
      <c r="A41" s="60" t="s">
        <v>32</v>
      </c>
      <c r="B41" s="55"/>
      <c r="C41" s="55"/>
      <c r="D41" s="55"/>
      <c r="E41" s="55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15321.98</v>
      </c>
      <c r="L41" s="41">
        <v>107</v>
      </c>
      <c r="M41" s="41">
        <f t="shared" si="11"/>
        <v>126.25999999999999</v>
      </c>
      <c r="N41" s="41">
        <v>14162.22</v>
      </c>
      <c r="O41" s="41">
        <f t="shared" si="12"/>
        <v>14252.5749636</v>
      </c>
    </row>
    <row r="42" spans="1:15" ht="15.6" hidden="1" customHeight="1">
      <c r="A42" s="67" t="s">
        <v>40</v>
      </c>
      <c r="B42" s="67"/>
      <c r="C42" s="67"/>
      <c r="D42" s="67"/>
      <c r="E42" s="60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0" t="s">
        <v>32</v>
      </c>
      <c r="B43" s="55"/>
      <c r="C43" s="55"/>
      <c r="D43" s="55"/>
      <c r="E43" s="55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7" t="s">
        <v>41</v>
      </c>
      <c r="B44" s="67"/>
      <c r="C44" s="67"/>
      <c r="D44" s="67"/>
      <c r="E44" s="60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0" t="s">
        <v>32</v>
      </c>
      <c r="B45" s="55"/>
      <c r="C45" s="55"/>
      <c r="D45" s="55"/>
      <c r="E45" s="55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7" t="s">
        <v>33</v>
      </c>
      <c r="B46" s="67"/>
      <c r="C46" s="67"/>
      <c r="D46" s="67"/>
      <c r="E46" s="60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620.66</v>
      </c>
      <c r="L46" s="41">
        <v>43.83</v>
      </c>
      <c r="M46" s="41">
        <f t="shared" si="11"/>
        <v>51.719399999999993</v>
      </c>
      <c r="N46" s="41">
        <v>361.27</v>
      </c>
      <c r="O46" s="41">
        <f>N46*$O$23</f>
        <v>363.57490259999997</v>
      </c>
    </row>
    <row r="47" spans="1:15" ht="15.75">
      <c r="A47" s="60" t="s">
        <v>34</v>
      </c>
      <c r="B47" s="55"/>
      <c r="C47" s="55"/>
      <c r="D47" s="55"/>
      <c r="E47" s="55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3107.4</v>
      </c>
      <c r="L47" s="41">
        <v>12150.94</v>
      </c>
      <c r="M47" s="41">
        <f t="shared" si="11"/>
        <v>14338.109199999999</v>
      </c>
      <c r="N47" s="41">
        <v>10247.19</v>
      </c>
      <c r="O47" s="41">
        <f t="shared" si="12"/>
        <v>10312.567072200001</v>
      </c>
    </row>
    <row r="48" spans="1:15" ht="40.5" customHeight="1">
      <c r="A48" s="64" t="s">
        <v>37</v>
      </c>
      <c r="B48" s="65"/>
      <c r="C48" s="65"/>
      <c r="D48" s="65"/>
      <c r="E48" s="66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13849.54</v>
      </c>
      <c r="L48" s="41">
        <v>7511.37</v>
      </c>
      <c r="M48" s="41">
        <f t="shared" si="11"/>
        <v>8863.4165999999987</v>
      </c>
      <c r="N48" s="41">
        <v>0</v>
      </c>
      <c r="O48" s="41">
        <f>N48*$O$23</f>
        <v>0</v>
      </c>
    </row>
    <row r="49" spans="1:15" ht="15.6" customHeight="1">
      <c r="A49" s="54" t="s">
        <v>42</v>
      </c>
      <c r="B49" s="55"/>
      <c r="C49" s="55"/>
      <c r="D49" s="55"/>
      <c r="E49" s="56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327.72</v>
      </c>
      <c r="L49" s="41">
        <v>291.91000000000003</v>
      </c>
      <c r="M49" s="41">
        <f>L49*118%</f>
        <v>344.4538</v>
      </c>
      <c r="N49" s="41">
        <v>430.26</v>
      </c>
      <c r="O49" s="41">
        <f>N49*$O$23+0.61</f>
        <v>433.61505880000004</v>
      </c>
    </row>
    <row r="50" spans="1:15" ht="15.75">
      <c r="A50" s="57" t="s">
        <v>43</v>
      </c>
      <c r="B50" s="58"/>
      <c r="C50" s="58"/>
      <c r="D50" s="58"/>
      <c r="E50" s="59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1014023.4899999999</v>
      </c>
      <c r="L50" s="45">
        <f>L25+L32+L39+L49</f>
        <v>230948.83000000002</v>
      </c>
      <c r="M50" s="45">
        <f t="shared" ref="M50:O50" si="13">M25+M32+M39+M49</f>
        <v>272519.61940000003</v>
      </c>
      <c r="N50" s="45">
        <f t="shared" si="13"/>
        <v>160388.29</v>
      </c>
      <c r="O50" s="45">
        <f t="shared" si="13"/>
        <v>161412.17729019999</v>
      </c>
    </row>
    <row r="51" spans="1:15" ht="15.75">
      <c r="A51" s="60" t="s">
        <v>44</v>
      </c>
      <c r="B51" s="55"/>
      <c r="C51" s="55"/>
      <c r="D51" s="55"/>
      <c r="E51" s="55"/>
      <c r="F51" s="42"/>
      <c r="G51" s="42"/>
      <c r="H51" s="42"/>
      <c r="I51" s="40">
        <v>72167.02</v>
      </c>
      <c r="L51" s="41"/>
      <c r="M51" s="41"/>
      <c r="N51" s="41"/>
      <c r="O51" s="41"/>
    </row>
    <row r="52" spans="1:15" ht="15.75">
      <c r="A52" s="60" t="s">
        <v>45</v>
      </c>
      <c r="B52" s="55"/>
      <c r="C52" s="55"/>
      <c r="D52" s="55"/>
      <c r="E52" s="55"/>
      <c r="F52" s="42"/>
      <c r="G52" s="42"/>
      <c r="H52" s="42"/>
      <c r="I52" s="40">
        <v>46709.440000000002</v>
      </c>
      <c r="L52" s="41"/>
      <c r="M52" s="41"/>
      <c r="N52" s="41"/>
      <c r="O52" s="41"/>
    </row>
    <row r="53" spans="1:15" ht="15.75" customHeight="1">
      <c r="A53" s="61" t="s">
        <v>46</v>
      </c>
      <c r="B53" s="62"/>
      <c r="C53" s="62"/>
      <c r="D53" s="62"/>
      <c r="E53" s="63"/>
      <c r="F53" s="42"/>
      <c r="G53" s="42"/>
      <c r="H53" s="42"/>
      <c r="I53" s="40">
        <v>16315.03</v>
      </c>
      <c r="L53" s="41"/>
      <c r="M53" s="41"/>
      <c r="N53" s="41"/>
      <c r="O53" s="41"/>
    </row>
    <row r="54" spans="1:15" ht="15.75">
      <c r="A54" s="53" t="s">
        <v>47</v>
      </c>
      <c r="B54" s="53"/>
      <c r="C54" s="53"/>
      <c r="D54" s="53"/>
      <c r="E54" s="53"/>
      <c r="F54" s="42">
        <f>F50+F51+F52</f>
        <v>520189.31000000006</v>
      </c>
      <c r="G54" s="42"/>
      <c r="H54" s="42"/>
      <c r="I54" s="43">
        <f>I50+I51+I52+I53</f>
        <v>1149214.9799999997</v>
      </c>
      <c r="L54" s="45">
        <f t="shared" ref="L54:O54" si="14">L50</f>
        <v>230948.83000000002</v>
      </c>
      <c r="M54" s="45">
        <f t="shared" si="14"/>
        <v>272519.61940000003</v>
      </c>
      <c r="N54" s="45">
        <f t="shared" si="14"/>
        <v>160388.29</v>
      </c>
      <c r="O54" s="45">
        <f t="shared" si="14"/>
        <v>161412.17729019999</v>
      </c>
    </row>
    <row r="55" spans="1:15" ht="15.75">
      <c r="A55" s="52" t="s">
        <v>48</v>
      </c>
      <c r="B55" s="52"/>
      <c r="C55" s="52"/>
      <c r="D55" s="52"/>
      <c r="E55" s="52"/>
      <c r="F55" s="46"/>
      <c r="G55" s="46"/>
      <c r="H55" s="46"/>
      <c r="I55" s="47">
        <f>E16</f>
        <v>564983.21</v>
      </c>
      <c r="L55" s="41"/>
      <c r="M55" s="41"/>
      <c r="N55" s="41"/>
      <c r="O55" s="41"/>
    </row>
    <row r="56" spans="1:15" ht="15.75">
      <c r="A56" s="52" t="s">
        <v>49</v>
      </c>
      <c r="B56" s="52"/>
      <c r="C56" s="52"/>
      <c r="D56" s="52"/>
      <c r="E56" s="52"/>
      <c r="F56" s="46"/>
      <c r="G56" s="46"/>
      <c r="H56" s="46"/>
      <c r="I56" s="43">
        <f>I16</f>
        <v>553918.26</v>
      </c>
      <c r="K56" s="48"/>
      <c r="L56" s="41"/>
      <c r="M56" s="41"/>
      <c r="N56" s="41"/>
      <c r="O56" s="41"/>
    </row>
    <row r="57" spans="1:15" ht="15.75">
      <c r="A57" s="53" t="s">
        <v>50</v>
      </c>
      <c r="B57" s="53"/>
      <c r="C57" s="53"/>
      <c r="D57" s="53"/>
      <c r="E57" s="53"/>
      <c r="F57" s="42">
        <f>F56-F54</f>
        <v>-520189.31000000006</v>
      </c>
      <c r="G57" s="42"/>
      <c r="H57" s="42"/>
      <c r="I57" s="43">
        <f>I24+I55-I54</f>
        <v>-619722.0399999998</v>
      </c>
      <c r="K57" s="48"/>
      <c r="L57" s="45" t="e">
        <f>L24+L56-L54</f>
        <v>#VALUE!</v>
      </c>
      <c r="M57" s="45" t="e">
        <f t="shared" ref="M57:O57" si="15">M24+M56-M54</f>
        <v>#VALUE!</v>
      </c>
      <c r="N57" s="45" t="e">
        <f t="shared" si="15"/>
        <v>#VALUE!</v>
      </c>
      <c r="O57" s="45" t="e">
        <f t="shared" si="15"/>
        <v>#VALUE!</v>
      </c>
    </row>
    <row r="59" spans="1:15">
      <c r="A59" s="1" t="s">
        <v>51</v>
      </c>
      <c r="G59" s="48">
        <f>F50+G50</f>
        <v>521468.98000000004</v>
      </c>
      <c r="H59" s="48"/>
      <c r="I59" s="48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Дуб.14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2013-05-24T08:00:22Z</dcterms:created>
  <dcterms:modified xsi:type="dcterms:W3CDTF">2014-05-12T11:09:20Z</dcterms:modified>
</cp:coreProperties>
</file>